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milia Franco Velez\Downloads\"/>
    </mc:Choice>
  </mc:AlternateContent>
  <xr:revisionPtr revIDLastSave="0" documentId="13_ncr:1_{EEA8507B-36D5-4873-B5A2-B7BEF8D679C4}" xr6:coauthVersionLast="47" xr6:coauthVersionMax="47" xr10:uidLastSave="{00000000-0000-0000-0000-000000000000}"/>
  <bookViews>
    <workbookView xWindow="-110" yWindow="-110" windowWidth="19420" windowHeight="10300" xr2:uid="{75BEFAF7-561D-407B-B94F-938CBB84D748}"/>
  </bookViews>
  <sheets>
    <sheet name="cxpxmodalnoviem2024  " sheetId="61" r:id="rId1"/>
  </sheets>
  <definedNames>
    <definedName name="_xlnm._FilterDatabase" localSheetId="0" hidden="1">'cxpxmodalnoviem2024  '!$A$5:$F$17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2" i="61" l="1"/>
  <c r="E33" i="61" s="1"/>
  <c r="D32" i="61"/>
  <c r="D33" i="61" s="1"/>
  <c r="C32" i="61"/>
  <c r="C33" i="61" s="1"/>
  <c r="B32" i="61"/>
  <c r="B33" i="61" s="1"/>
  <c r="F32" i="61" l="1"/>
  <c r="E16" i="61"/>
  <c r="D16" i="61"/>
  <c r="C16" i="61"/>
  <c r="B16" i="61"/>
  <c r="C17" i="61" l="1"/>
  <c r="D17" i="61"/>
  <c r="B17" i="61"/>
  <c r="F15" i="61"/>
  <c r="F16" i="61" l="1"/>
</calcChain>
</file>

<file path=xl/sharedStrings.xml><?xml version="1.0" encoding="utf-8"?>
<sst xmlns="http://schemas.openxmlformats.org/spreadsheetml/2006/main" count="39" uniqueCount="27">
  <si>
    <t>EVENTO</t>
  </si>
  <si>
    <t>CAPITA</t>
  </si>
  <si>
    <t>PGP</t>
  </si>
  <si>
    <t>GLOSAS CONCILIADAS</t>
  </si>
  <si>
    <t>GLOSAS POR CONCILIAR</t>
  </si>
  <si>
    <t>PYD</t>
  </si>
  <si>
    <t>LABORATORIO COVID</t>
  </si>
  <si>
    <t>MODALIDAD</t>
  </si>
  <si>
    <t>LIQUIDACION DE CONTRATO-EVENTO</t>
  </si>
  <si>
    <t>CAPITAL SALUD EPSS</t>
  </si>
  <si>
    <t>G. Mayor 360 DIAS</t>
  </si>
  <si>
    <t>TOTAL GENERAL</t>
  </si>
  <si>
    <t>A. 0 a 180 DIAS</t>
  </si>
  <si>
    <t>F. 181 a 360 DIAS</t>
  </si>
  <si>
    <t xml:space="preserve">TOTAL GENERAL </t>
  </si>
  <si>
    <t>%</t>
  </si>
  <si>
    <t>Porcentaje</t>
  </si>
  <si>
    <t>CONJUNTO INTE. ATENCION</t>
  </si>
  <si>
    <t>PRESUPUESTOS MAXIMOS</t>
  </si>
  <si>
    <t>PYP</t>
  </si>
  <si>
    <t xml:space="preserve"> CUENTAS POR PAGAR SERVICIOS DE SALUD POR MODALIDAD A 30 DE NOVIEMBRE 2024</t>
  </si>
  <si>
    <t xml:space="preserve">CAPITAL SALUD EPS </t>
  </si>
  <si>
    <t>DETALLE CUENTAS POR PAGAR A NOVIEMBRE 30 2023</t>
  </si>
  <si>
    <t>A. 0 a 180 dias</t>
  </si>
  <si>
    <t>F. 181 a 360 dias</t>
  </si>
  <si>
    <t>G. Mayor 361 dias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</si>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</sst>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.00_ ;_ * \-#,##0.00_ ;_ * &quot;-&quot;??_ ;_ @_ "/>
    <numFmt numFmtId="165" formatCode="_-* #,##0_-;\-* #,##0_-;_-* &quot;-&quot;??_-;_-@_-"/>
    <numFmt numFmtId="166" formatCode="#,##0_ ;\-#,##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6" fontId="0" fillId="0" borderId="1" xfId="1" applyNumberFormat="1" applyFont="1" applyBorder="1"/>
    <xf numFmtId="9" fontId="0" fillId="0" borderId="1" xfId="8" applyFont="1" applyBorder="1"/>
    <xf numFmtId="0" fontId="2" fillId="3" borderId="1" xfId="0" applyFont="1" applyFill="1" applyBorder="1"/>
    <xf numFmtId="0" fontId="2" fillId="2" borderId="1" xfId="0" applyFont="1" applyFill="1" applyBorder="1"/>
    <xf numFmtId="9" fontId="2" fillId="2" borderId="1" xfId="8" applyFont="1" applyFill="1" applyBorder="1"/>
    <xf numFmtId="166" fontId="2" fillId="2" borderId="1" xfId="1" applyNumberFormat="1" applyFont="1" applyFill="1" applyBorder="1"/>
    <xf numFmtId="9" fontId="2" fillId="3" borderId="1" xfId="8" applyFont="1" applyFill="1" applyBorder="1"/>
    <xf numFmtId="0" fontId="0" fillId="3" borderId="1" xfId="0" applyFill="1" applyBorder="1"/>
    <xf numFmtId="165" fontId="0" fillId="0" borderId="0" xfId="0" applyNumberFormat="1"/>
    <xf numFmtId="166" fontId="0" fillId="0" borderId="0" xfId="9" applyNumberFormat="1" applyFont="1"/>
    <xf numFmtId="164" fontId="0" fillId="0" borderId="0" xfId="9" applyFont="1"/>
    <xf numFmtId="0" fontId="2" fillId="4" borderId="3" xfId="5" applyFont="1" applyFill="1" applyBorder="1" applyAlignment="1">
      <alignment horizontal="center"/>
    </xf>
    <xf numFmtId="0" fontId="4" fillId="4" borderId="3" xfId="5" applyFont="1" applyFill="1" applyBorder="1" applyAlignment="1">
      <alignment horizontal="center" vertical="center" readingOrder="1"/>
    </xf>
    <xf numFmtId="0" fontId="0" fillId="0" borderId="3" xfId="0" applyBorder="1" applyAlignment="1">
      <alignment horizontal="left"/>
    </xf>
    <xf numFmtId="3" fontId="0" fillId="0" borderId="3" xfId="0" applyNumberFormat="1" applyBorder="1"/>
    <xf numFmtId="0" fontId="2" fillId="4" borderId="3" xfId="5" applyFont="1" applyFill="1" applyBorder="1"/>
    <xf numFmtId="3" fontId="2" fillId="4" borderId="3" xfId="5" applyNumberFormat="1" applyFont="1" applyFill="1" applyBorder="1"/>
    <xf numFmtId="9" fontId="2" fillId="4" borderId="3" xfId="5" applyNumberFormat="1" applyFont="1" applyFill="1" applyBorder="1"/>
    <xf numFmtId="0" fontId="2" fillId="4" borderId="4" xfId="5" applyFont="1" applyFill="1" applyBorder="1"/>
    <xf numFmtId="9" fontId="2" fillId="4" borderId="0" xfId="6" applyFont="1" applyFill="1"/>
    <xf numFmtId="0" fontId="3" fillId="0" borderId="0" xfId="5"/>
    <xf numFmtId="9" fontId="0" fillId="0" borderId="3" xfId="6" applyFont="1" applyBorder="1"/>
    <xf numFmtId="0" fontId="2" fillId="4" borderId="2" xfId="5" applyFont="1" applyFill="1" applyBorder="1" applyAlignment="1">
      <alignment horizontal="center"/>
    </xf>
    <xf numFmtId="0" fontId="2" fillId="4" borderId="0" xfId="5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0">
    <cellStyle name="Millares" xfId="9" builtinId="3"/>
    <cellStyle name="Millares 2" xfId="1" xr:uid="{582A584B-DC5A-4C75-9B3E-F572C506FE07}"/>
    <cellStyle name="Millares 2 2" xfId="3" xr:uid="{C94839D9-4585-4B1D-B176-2D79B3757806}"/>
    <cellStyle name="Millares 3" xfId="2" xr:uid="{033A05E6-D89C-40E7-9F12-51A4013E278F}"/>
    <cellStyle name="Millares 4" xfId="4" xr:uid="{571CA6CB-85F4-4771-84FE-B32C3E3E4AFF}"/>
    <cellStyle name="Millares 5" xfId="7" xr:uid="{62CB0AAC-C8A6-4705-BBFC-9C9E948F3E0A}"/>
    <cellStyle name="Normal" xfId="0" builtinId="0"/>
    <cellStyle name="Normal 2" xfId="5" xr:uid="{EB1C0576-73BD-4876-9F98-A14DDBE98879}"/>
    <cellStyle name="Porcentaje" xfId="8" builtinId="5"/>
    <cellStyle name="Porcentaje 2" xfId="6" xr:uid="{DF92433E-389A-4151-AF02-8E3A5AFB9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80F05-562D-400A-848D-2DC3E10C98A9}">
  <sheetPr>
    <tabColor theme="8"/>
  </sheetPr>
  <dimension ref="A2:I33"/>
  <sheetViews>
    <sheetView tabSelected="1" zoomScale="85" zoomScaleNormal="85" workbookViewId="0">
      <selection activeCell="H6" sqref="H6"/>
    </sheetView>
  </sheetViews>
  <sheetFormatPr baseColWidth="10" defaultRowHeight="14.5" x14ac:dyDescent="0.35"/>
  <cols>
    <col min="1" max="1" width="38.54296875" customWidth="1"/>
    <col min="2" max="3" width="17.81640625" bestFit="1" customWidth="1"/>
    <col min="4" max="5" width="16.81640625" bestFit="1" customWidth="1"/>
    <col min="6" max="6" width="7.81640625" customWidth="1"/>
    <col min="7" max="7" width="17.81640625" bestFit="1" customWidth="1"/>
    <col min="8" max="8" width="16.81640625" bestFit="1" customWidth="1"/>
    <col min="9" max="9" width="18.7265625" customWidth="1"/>
    <col min="10" max="10" width="7" customWidth="1"/>
  </cols>
  <sheetData>
    <row r="2" spans="1:9" ht="15" thickBot="1" x14ac:dyDescent="0.4"/>
    <row r="3" spans="1:9" ht="15" thickBot="1" x14ac:dyDescent="0.4">
      <c r="A3" s="27" t="s">
        <v>9</v>
      </c>
      <c r="B3" s="27"/>
      <c r="C3" s="27"/>
      <c r="D3" s="27"/>
      <c r="E3" s="27"/>
      <c r="F3" s="27"/>
      <c r="I3" s="12"/>
    </row>
    <row r="4" spans="1:9" ht="15" thickBot="1" x14ac:dyDescent="0.4">
      <c r="A4" s="28" t="s">
        <v>20</v>
      </c>
      <c r="B4" s="28"/>
      <c r="C4" s="28"/>
      <c r="D4" s="28"/>
      <c r="E4" s="28"/>
      <c r="F4" s="28"/>
      <c r="I4" s="11"/>
    </row>
    <row r="5" spans="1:9" ht="15" thickBot="1" x14ac:dyDescent="0.4">
      <c r="A5" s="1" t="s">
        <v>7</v>
      </c>
      <c r="B5" s="1" t="s">
        <v>12</v>
      </c>
      <c r="C5" s="1" t="s">
        <v>13</v>
      </c>
      <c r="D5" s="1" t="s">
        <v>10</v>
      </c>
      <c r="E5" s="1" t="s">
        <v>11</v>
      </c>
      <c r="F5" s="1" t="s">
        <v>15</v>
      </c>
    </row>
    <row r="6" spans="1:9" ht="15" thickBot="1" x14ac:dyDescent="0.4">
      <c r="A6" s="2" t="s">
        <v>0</v>
      </c>
      <c r="B6" s="3">
        <v>103824757575.77</v>
      </c>
      <c r="C6" s="3">
        <v>6277826</v>
      </c>
      <c r="D6" s="3">
        <v>37214703</v>
      </c>
      <c r="E6" s="3">
        <v>103868250104.77</v>
      </c>
      <c r="F6" s="4">
        <v>0.57999999999999996</v>
      </c>
    </row>
    <row r="7" spans="1:9" ht="15" thickBot="1" x14ac:dyDescent="0.4">
      <c r="A7" s="2" t="s">
        <v>4</v>
      </c>
      <c r="B7" s="3">
        <v>19289920997</v>
      </c>
      <c r="C7" s="3">
        <v>1249554521</v>
      </c>
      <c r="D7" s="3">
        <v>1388618390</v>
      </c>
      <c r="E7" s="3">
        <v>21928093908</v>
      </c>
      <c r="F7" s="4">
        <v>0.12</v>
      </c>
    </row>
    <row r="8" spans="1:9" ht="15" thickBot="1" x14ac:dyDescent="0.4">
      <c r="A8" s="2" t="s">
        <v>2</v>
      </c>
      <c r="B8" s="3">
        <v>15717344307</v>
      </c>
      <c r="C8" s="3">
        <v>0</v>
      </c>
      <c r="D8" s="3">
        <v>0</v>
      </c>
      <c r="E8" s="3">
        <v>15717344307</v>
      </c>
      <c r="F8" s="4">
        <v>0.09</v>
      </c>
    </row>
    <row r="9" spans="1:9" ht="15" thickBot="1" x14ac:dyDescent="0.4">
      <c r="A9" s="2" t="s">
        <v>3</v>
      </c>
      <c r="B9" s="3">
        <v>12029835644.16</v>
      </c>
      <c r="C9" s="3">
        <v>30760314</v>
      </c>
      <c r="D9" s="3">
        <v>7962438</v>
      </c>
      <c r="E9" s="3">
        <v>12068558396.16</v>
      </c>
      <c r="F9" s="4">
        <v>7.0000000000000007E-2</v>
      </c>
    </row>
    <row r="10" spans="1:9" ht="15" thickBot="1" x14ac:dyDescent="0.4">
      <c r="A10" s="2" t="s">
        <v>18</v>
      </c>
      <c r="B10" s="3">
        <v>11439435887</v>
      </c>
      <c r="C10" s="3">
        <v>107517159</v>
      </c>
      <c r="D10" s="3">
        <v>3832987</v>
      </c>
      <c r="E10" s="3">
        <v>11550786033</v>
      </c>
      <c r="F10" s="4">
        <v>7.0000000000000007E-2</v>
      </c>
    </row>
    <row r="11" spans="1:9" ht="15" thickBot="1" x14ac:dyDescent="0.4">
      <c r="A11" s="2" t="s">
        <v>6</v>
      </c>
      <c r="B11" s="3">
        <v>423982169</v>
      </c>
      <c r="C11" s="3">
        <v>435605366</v>
      </c>
      <c r="D11" s="3">
        <v>6429891661</v>
      </c>
      <c r="E11" s="3">
        <v>7289479196</v>
      </c>
      <c r="F11" s="4">
        <v>0.04</v>
      </c>
    </row>
    <row r="12" spans="1:9" ht="15" thickBot="1" x14ac:dyDescent="0.4">
      <c r="A12" s="2" t="s">
        <v>8</v>
      </c>
      <c r="B12" s="3">
        <v>1328295239</v>
      </c>
      <c r="C12" s="3">
        <v>116739524</v>
      </c>
      <c r="D12" s="3">
        <v>230890219</v>
      </c>
      <c r="E12" s="3">
        <v>1675924982</v>
      </c>
      <c r="F12" s="4">
        <v>0.01</v>
      </c>
    </row>
    <row r="13" spans="1:9" ht="15" thickBot="1" x14ac:dyDescent="0.4">
      <c r="A13" s="2" t="s">
        <v>1</v>
      </c>
      <c r="B13" s="3">
        <v>697470467</v>
      </c>
      <c r="C13" s="3">
        <v>27995866</v>
      </c>
      <c r="D13" s="3">
        <v>701619691</v>
      </c>
      <c r="E13" s="3">
        <v>1427086024</v>
      </c>
      <c r="F13" s="4">
        <v>0.01</v>
      </c>
    </row>
    <row r="14" spans="1:9" ht="15" thickBot="1" x14ac:dyDescent="0.4">
      <c r="A14" s="2" t="s">
        <v>5</v>
      </c>
      <c r="B14" s="3">
        <v>828356544</v>
      </c>
      <c r="C14" s="3">
        <v>139210892</v>
      </c>
      <c r="D14" s="3">
        <v>0</v>
      </c>
      <c r="E14" s="3">
        <v>967567436</v>
      </c>
      <c r="F14" s="4">
        <v>0.01</v>
      </c>
    </row>
    <row r="15" spans="1:9" ht="15" thickBot="1" x14ac:dyDescent="0.4">
      <c r="A15" s="2" t="s">
        <v>19</v>
      </c>
      <c r="B15" s="3">
        <v>958514</v>
      </c>
      <c r="C15" s="3">
        <v>0</v>
      </c>
      <c r="D15" s="3">
        <v>0</v>
      </c>
      <c r="E15" s="3">
        <v>958514</v>
      </c>
      <c r="F15" s="4">
        <f>+E15/$E$16</f>
        <v>5.4308573346744114E-6</v>
      </c>
    </row>
    <row r="16" spans="1:9" ht="15" thickBot="1" x14ac:dyDescent="0.4">
      <c r="A16" s="6" t="s">
        <v>14</v>
      </c>
      <c r="B16" s="8">
        <f>+SUBTOTAL(9,B6:B15)</f>
        <v>165580357343.93002</v>
      </c>
      <c r="C16" s="8">
        <f>+SUBTOTAL(9,C6:C15)</f>
        <v>2113661468</v>
      </c>
      <c r="D16" s="8">
        <f>+SUBTOTAL(9,D6:D15)</f>
        <v>8800030089</v>
      </c>
      <c r="E16" s="8">
        <f>+SUBTOTAL(9,E6:E15)</f>
        <v>176494048900.93002</v>
      </c>
      <c r="F16" s="7">
        <f>SUBTOTAL(9,F6:F15)</f>
        <v>1.0000054308573347</v>
      </c>
    </row>
    <row r="17" spans="1:8" ht="15" thickBot="1" x14ac:dyDescent="0.4">
      <c r="A17" s="5" t="s">
        <v>16</v>
      </c>
      <c r="B17" s="9">
        <f>+B16/$E$16</f>
        <v>0.93816396855892803</v>
      </c>
      <c r="C17" s="9">
        <f>+C16/$E$16</f>
        <v>1.197582287426838E-2</v>
      </c>
      <c r="D17" s="9">
        <f>+D16/$E$16</f>
        <v>4.9860208566803572E-2</v>
      </c>
      <c r="E17" s="9">
        <v>1</v>
      </c>
      <c r="F17" s="10"/>
    </row>
    <row r="20" spans="1:8" x14ac:dyDescent="0.35">
      <c r="A20" s="26" t="s">
        <v>21</v>
      </c>
      <c r="B20" s="26"/>
      <c r="C20" s="26"/>
      <c r="D20" s="26"/>
      <c r="E20" s="26"/>
      <c r="F20" s="26"/>
      <c r="H20" s="13"/>
    </row>
    <row r="21" spans="1:8" x14ac:dyDescent="0.35">
      <c r="A21" s="25" t="s">
        <v>22</v>
      </c>
      <c r="B21" s="25"/>
      <c r="C21" s="25"/>
      <c r="D21" s="25"/>
      <c r="E21" s="25"/>
      <c r="F21" s="25"/>
    </row>
    <row r="22" spans="1:8" x14ac:dyDescent="0.35">
      <c r="A22" s="14" t="s">
        <v>7</v>
      </c>
      <c r="B22" s="14" t="s">
        <v>23</v>
      </c>
      <c r="C22" s="14" t="s">
        <v>24</v>
      </c>
      <c r="D22" s="14" t="s">
        <v>25</v>
      </c>
      <c r="E22" s="14" t="s">
        <v>26</v>
      </c>
      <c r="F22" s="15" t="s">
        <v>15</v>
      </c>
    </row>
    <row r="23" spans="1:8" x14ac:dyDescent="0.35">
      <c r="A23" s="16" t="s">
        <v>4</v>
      </c>
      <c r="B23" s="17">
        <v>35935708321</v>
      </c>
      <c r="C23" s="17">
        <v>2109322060</v>
      </c>
      <c r="D23" s="17">
        <v>1861104393</v>
      </c>
      <c r="E23" s="17">
        <v>39906134774</v>
      </c>
      <c r="F23" s="24">
        <v>0.31</v>
      </c>
    </row>
    <row r="24" spans="1:8" x14ac:dyDescent="0.35">
      <c r="A24" s="16" t="s">
        <v>0</v>
      </c>
      <c r="B24" s="17">
        <v>30012067815</v>
      </c>
      <c r="C24" s="17">
        <v>29508866</v>
      </c>
      <c r="D24" s="17">
        <v>631818845.75</v>
      </c>
      <c r="E24" s="17">
        <v>30673395526.75</v>
      </c>
      <c r="F24" s="24">
        <v>0.25</v>
      </c>
    </row>
    <row r="25" spans="1:8" x14ac:dyDescent="0.35">
      <c r="A25" s="16" t="s">
        <v>2</v>
      </c>
      <c r="B25" s="17">
        <v>18574838297</v>
      </c>
      <c r="C25" s="17">
        <v>1176126384</v>
      </c>
      <c r="D25" s="17">
        <v>0</v>
      </c>
      <c r="E25" s="17">
        <v>19750964681</v>
      </c>
      <c r="F25" s="24">
        <v>0.16</v>
      </c>
    </row>
    <row r="26" spans="1:8" x14ac:dyDescent="0.35">
      <c r="A26" s="16" t="s">
        <v>3</v>
      </c>
      <c r="B26" s="17">
        <v>16335551429</v>
      </c>
      <c r="C26" s="17">
        <v>48143014</v>
      </c>
      <c r="D26" s="17">
        <v>79667661</v>
      </c>
      <c r="E26" s="17">
        <v>16463362104</v>
      </c>
      <c r="F26" s="24">
        <v>0.13</v>
      </c>
    </row>
    <row r="27" spans="1:8" x14ac:dyDescent="0.35">
      <c r="A27" s="16" t="s">
        <v>6</v>
      </c>
      <c r="B27" s="17">
        <v>597097653</v>
      </c>
      <c r="C27" s="17">
        <v>1337016574</v>
      </c>
      <c r="D27" s="17">
        <v>6215096142</v>
      </c>
      <c r="E27" s="17">
        <v>8149210369</v>
      </c>
      <c r="F27" s="24">
        <v>7.0000000000000007E-2</v>
      </c>
    </row>
    <row r="28" spans="1:8" x14ac:dyDescent="0.35">
      <c r="A28" s="16" t="s">
        <v>8</v>
      </c>
      <c r="B28" s="17">
        <v>7039380476</v>
      </c>
      <c r="C28" s="17">
        <v>253534517</v>
      </c>
      <c r="D28" s="17">
        <v>158004560</v>
      </c>
      <c r="E28" s="17">
        <v>7450919553</v>
      </c>
      <c r="F28" s="24">
        <v>0.06</v>
      </c>
    </row>
    <row r="29" spans="1:8" x14ac:dyDescent="0.35">
      <c r="A29" s="16" t="s">
        <v>1</v>
      </c>
      <c r="B29" s="17">
        <v>349623425</v>
      </c>
      <c r="C29" s="17">
        <v>295686494</v>
      </c>
      <c r="D29" s="17">
        <v>1659971290</v>
      </c>
      <c r="E29" s="17">
        <v>2305281209</v>
      </c>
      <c r="F29" s="24">
        <v>0.02</v>
      </c>
    </row>
    <row r="30" spans="1:8" x14ac:dyDescent="0.35">
      <c r="A30" s="16" t="s">
        <v>5</v>
      </c>
      <c r="B30" s="17">
        <v>0</v>
      </c>
      <c r="C30" s="17">
        <v>0</v>
      </c>
      <c r="D30" s="17">
        <v>123291383</v>
      </c>
      <c r="E30" s="17">
        <v>123291383</v>
      </c>
      <c r="F30" s="24">
        <v>0</v>
      </c>
    </row>
    <row r="31" spans="1:8" x14ac:dyDescent="0.35">
      <c r="A31" s="16" t="s">
        <v>17</v>
      </c>
      <c r="B31" s="17">
        <v>0</v>
      </c>
      <c r="C31" s="17">
        <v>45907233</v>
      </c>
      <c r="D31" s="17">
        <v>0</v>
      </c>
      <c r="E31" s="17">
        <v>45907233</v>
      </c>
      <c r="F31" s="24">
        <v>0</v>
      </c>
    </row>
    <row r="32" spans="1:8" x14ac:dyDescent="0.35">
      <c r="A32" s="18" t="s">
        <v>26</v>
      </c>
      <c r="B32" s="19">
        <f>+SUBTOTAL(9,B23:B31)</f>
        <v>108844267416</v>
      </c>
      <c r="C32" s="19">
        <f>+SUBTOTAL(9,C23:C31)</f>
        <v>5295245142</v>
      </c>
      <c r="D32" s="19">
        <f>+SUBTOTAL(9,D23:D31)</f>
        <v>10728954274.75</v>
      </c>
      <c r="E32" s="19">
        <f>+SUBTOTAL(9,E23:E31)</f>
        <v>124868466832.75</v>
      </c>
      <c r="F32" s="20">
        <f>SUM(F23:F31)</f>
        <v>1.0000000000000002</v>
      </c>
    </row>
    <row r="33" spans="1:6" x14ac:dyDescent="0.35">
      <c r="A33" s="21" t="s">
        <v>16</v>
      </c>
      <c r="B33" s="22">
        <f>+B32/$E$32</f>
        <v>0.87167136889561592</v>
      </c>
      <c r="C33" s="22">
        <f t="shared" ref="C33:E33" si="0">+C32/$E$32</f>
        <v>4.2406584114566742E-2</v>
      </c>
      <c r="D33" s="22">
        <f t="shared" si="0"/>
        <v>8.5922046989817397E-2</v>
      </c>
      <c r="E33" s="22">
        <f t="shared" si="0"/>
        <v>1</v>
      </c>
      <c r="F33" s="23"/>
    </row>
  </sheetData>
  <sortState xmlns:xlrd2="http://schemas.microsoft.com/office/spreadsheetml/2017/richdata2" ref="A6:F15">
    <sortCondition descending="1" ref="E6:E15"/>
  </sortState>
  <mergeCells count="4">
    <mergeCell ref="A21:F21"/>
    <mergeCell ref="A20:F20"/>
    <mergeCell ref="A3:F3"/>
    <mergeCell ref="A4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cxpxmodalnoviem2024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Milena Restrepo Ramirez</dc:creator>
  <cp:lastModifiedBy>Juan Ricardo Franco Vargas</cp:lastModifiedBy>
  <dcterms:created xsi:type="dcterms:W3CDTF">2022-06-11T16:27:35Z</dcterms:created>
  <dcterms:modified xsi:type="dcterms:W3CDTF">2025-02-06T23:43:10Z</dcterms:modified>
</cp:coreProperties>
</file>